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5A7B0AD-34D3-4275-B916-0D7D823A9784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2" l="1"/>
  <c r="J36" i="12"/>
  <c r="L36" i="12" s="1"/>
  <c r="N36" i="12" s="1"/>
  <c r="N34" i="12"/>
  <c r="J37" i="11"/>
  <c r="J36" i="11"/>
  <c r="L36" i="11" s="1"/>
  <c r="N36" i="11" s="1"/>
  <c r="N34" i="11"/>
  <c r="J37" i="8"/>
  <c r="J36" i="8"/>
  <c r="L36" i="8" s="1"/>
  <c r="AC2" i="12" l="1"/>
  <c r="AC2" i="11"/>
  <c r="AC2" i="10"/>
  <c r="AC2" i="9"/>
  <c r="AC2" i="8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1" l="1"/>
  <c r="F37" i="10"/>
  <c r="J36" i="10" s="1"/>
  <c r="F37" i="9"/>
  <c r="J36" i="9" s="1"/>
  <c r="F37" i="8"/>
  <c r="J37" i="10" l="1"/>
  <c r="L36" i="10" s="1"/>
  <c r="J37" i="9"/>
  <c r="L36" i="9" s="1"/>
  <c r="J35" i="8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N39" i="11" l="1"/>
  <c r="N41" i="11" s="1"/>
  <c r="J7" i="12"/>
  <c r="J35" i="12" s="1"/>
  <c r="J39" i="12" s="1"/>
  <c r="N39" i="12" l="1"/>
  <c r="N41" i="12" s="1"/>
</calcChain>
</file>

<file path=xl/sharedStrings.xml><?xml version="1.0" encoding="utf-8"?>
<sst xmlns="http://schemas.openxmlformats.org/spreadsheetml/2006/main" count="180" uniqueCount="35">
  <si>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</si>
  <si>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</si>
  <si>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</si>
  <si>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</si>
  <si>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</si>
  <si>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</si>
  <si>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</si>
  <si>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</si>
  <si>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</si>
  <si>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</si>
  <si>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</si>
  <si>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</si>
  <si>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</si>
  <si>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</si>
  <si>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</si>
  <si>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</si>
  <si>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</si>
  <si>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</si>
  <si>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</si>
  <si>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</si>
  <si>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</si>
  <si>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</si>
  <si>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</si>
  <si>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</si>
  <si>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</si>
  <si>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</si>
  <si>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</si>
  <si>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</si>
  <si>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</si>
  <si>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</si>
  <si>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</si>
  <si>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</si>
  <si>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</si>
  <si>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ANADOLU BİRLİK SÜT ANONİM ŞİRKETİ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</si>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</sst>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6" applyNumberFormat="0" applyFill="0" applyAlignment="0" applyProtection="0"/>
    <xf numFmtId="0" fontId="12" fillId="0" borderId="27" applyNumberFormat="0" applyFill="0" applyAlignment="0" applyProtection="0"/>
    <xf numFmtId="0" fontId="13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9" applyNumberFormat="0" applyAlignment="0" applyProtection="0"/>
    <xf numFmtId="0" fontId="18" fillId="7" borderId="30" applyNumberFormat="0" applyAlignment="0" applyProtection="0"/>
    <xf numFmtId="0" fontId="19" fillId="7" borderId="29" applyNumberFormat="0" applyAlignment="0" applyProtection="0"/>
    <xf numFmtId="0" fontId="20" fillId="0" borderId="31" applyNumberFormat="0" applyFill="0" applyAlignment="0" applyProtection="0"/>
    <xf numFmtId="0" fontId="21" fillId="8" borderId="3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4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46024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v>0</v>
      </c>
    </row>
    <row r="8" spans="2:29" x14ac:dyDescent="0.25">
      <c r="B8" s="7">
        <v>46027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46028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46029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46030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46031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46032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46033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46034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46035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46036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46037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46038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46039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46040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46041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46042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46043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46044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46045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46046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46047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46048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46049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46050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46051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46052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42"/>
      <c r="D34" s="43"/>
      <c r="E34" s="10"/>
      <c r="F34" s="45">
        <f t="shared" si="0"/>
        <v>0</v>
      </c>
      <c r="G34" s="21"/>
      <c r="H34" s="22"/>
      <c r="I34" s="23"/>
      <c r="J34" s="24"/>
    </row>
    <row r="35" spans="2:12" x14ac:dyDescent="0.25">
      <c r="B35" s="34" t="s">
        <v>10</v>
      </c>
      <c r="C35" s="35">
        <f>SUM(C4:C34)</f>
        <v>0</v>
      </c>
      <c r="D35" s="36">
        <f>SUM(D4:D34)</f>
        <v>0</v>
      </c>
      <c r="E35" s="37"/>
      <c r="F35" s="38" t="s">
        <v>4</v>
      </c>
      <c r="G35" s="25"/>
      <c r="H35" s="64" t="s">
        <v>11</v>
      </c>
      <c r="I35" s="64"/>
      <c r="J35" s="26">
        <f>SUM(J4:J34)</f>
        <v>0</v>
      </c>
    </row>
    <row r="36" spans="2:12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11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2" ht="15.75" thickBot="1" x14ac:dyDescent="0.3">
      <c r="B39" s="66" t="s">
        <v>16</v>
      </c>
      <c r="C39" s="67"/>
      <c r="D39" s="28"/>
      <c r="E39" s="10"/>
      <c r="F39" s="29"/>
      <c r="G39" s="30"/>
      <c r="H39" s="68" t="s">
        <v>17</v>
      </c>
      <c r="I39" s="68"/>
      <c r="J39" s="31">
        <f>J36+J37+J38-J35</f>
        <v>0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23" sqref="M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46055</v>
      </c>
      <c r="C5" s="8">
        <v>0</v>
      </c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46056</v>
      </c>
      <c r="C6" s="8">
        <v>0</v>
      </c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>
        <v>0</v>
      </c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'OCAK 2026'!J39*-1</f>
        <v>0</v>
      </c>
    </row>
    <row r="8" spans="2:29" x14ac:dyDescent="0.25">
      <c r="B8" s="7">
        <v>46058</v>
      </c>
      <c r="C8" s="8">
        <v>0</v>
      </c>
      <c r="D8" s="9"/>
      <c r="E8" s="10">
        <v>25.5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46059</v>
      </c>
      <c r="C9" s="8">
        <v>0</v>
      </c>
      <c r="D9" s="9"/>
      <c r="E9" s="10">
        <v>25.5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46060</v>
      </c>
      <c r="C10" s="8">
        <v>0</v>
      </c>
      <c r="D10" s="9"/>
      <c r="E10" s="10">
        <v>25.5</v>
      </c>
      <c r="F10" s="40">
        <f t="shared" si="0"/>
        <v>0</v>
      </c>
      <c r="G10" s="16">
        <v>46043</v>
      </c>
      <c r="H10" s="17" t="s">
        <v>34</v>
      </c>
      <c r="I10" s="18"/>
      <c r="J10" s="19">
        <v>250000</v>
      </c>
    </row>
    <row r="11" spans="2:29" x14ac:dyDescent="0.25">
      <c r="B11" s="7">
        <v>46061</v>
      </c>
      <c r="C11" s="8">
        <v>0</v>
      </c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46062</v>
      </c>
      <c r="C12" s="8">
        <v>0</v>
      </c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46063</v>
      </c>
      <c r="C13" s="8">
        <v>0</v>
      </c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46064</v>
      </c>
      <c r="C14" s="8">
        <v>0</v>
      </c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46065</v>
      </c>
      <c r="C15" s="8">
        <v>0</v>
      </c>
      <c r="D15" s="9"/>
      <c r="E15" s="10">
        <v>25.5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46066</v>
      </c>
      <c r="C16" s="8">
        <v>2921.3592233009708</v>
      </c>
      <c r="D16" s="9"/>
      <c r="E16" s="10">
        <v>25.5</v>
      </c>
      <c r="F16" s="40">
        <f t="shared" si="0"/>
        <v>74494.66019417475</v>
      </c>
      <c r="G16" s="20"/>
      <c r="H16" s="17"/>
      <c r="I16" s="18"/>
      <c r="J16" s="19"/>
    </row>
    <row r="17" spans="2:22" x14ac:dyDescent="0.25">
      <c r="B17" s="7">
        <v>46067</v>
      </c>
      <c r="C17" s="8">
        <v>2966.019417475728</v>
      </c>
      <c r="D17" s="9"/>
      <c r="E17" s="10">
        <v>25.5</v>
      </c>
      <c r="F17" s="40">
        <f t="shared" si="0"/>
        <v>75633.495145631066</v>
      </c>
      <c r="G17" s="20"/>
      <c r="H17" s="17"/>
      <c r="I17" s="18"/>
      <c r="J17" s="19"/>
      <c r="V17">
        <v>24793</v>
      </c>
    </row>
    <row r="18" spans="2:22" x14ac:dyDescent="0.25">
      <c r="B18" s="7">
        <v>46068</v>
      </c>
      <c r="C18" s="8">
        <v>0</v>
      </c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22" x14ac:dyDescent="0.25">
      <c r="B19" s="7">
        <v>46069</v>
      </c>
      <c r="C19" s="8">
        <v>1405.8252427184466</v>
      </c>
      <c r="D19" s="9"/>
      <c r="E19" s="10">
        <v>25.5</v>
      </c>
      <c r="F19" s="40">
        <f t="shared" si="0"/>
        <v>35848.543689320388</v>
      </c>
      <c r="G19" s="20"/>
      <c r="H19" s="17"/>
      <c r="I19" s="18"/>
      <c r="J19" s="19"/>
    </row>
    <row r="20" spans="2:22" x14ac:dyDescent="0.25">
      <c r="B20" s="7">
        <v>46070</v>
      </c>
      <c r="C20" s="8">
        <v>1475.7281553398059</v>
      </c>
      <c r="D20" s="9"/>
      <c r="E20" s="10">
        <v>25.5</v>
      </c>
      <c r="F20" s="40">
        <f t="shared" si="0"/>
        <v>37631.067961165048</v>
      </c>
      <c r="G20" s="20"/>
      <c r="H20" s="17"/>
      <c r="I20" s="18"/>
      <c r="J20" s="19"/>
    </row>
    <row r="21" spans="2:22" x14ac:dyDescent="0.25">
      <c r="B21" s="7">
        <v>46071</v>
      </c>
      <c r="C21" s="8">
        <v>0</v>
      </c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22" x14ac:dyDescent="0.25">
      <c r="B22" s="7">
        <v>46072</v>
      </c>
      <c r="C22" s="8">
        <v>0</v>
      </c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22" x14ac:dyDescent="0.25">
      <c r="B23" s="7">
        <v>46073</v>
      </c>
      <c r="C23" s="8">
        <v>0</v>
      </c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22" x14ac:dyDescent="0.25">
      <c r="B24" s="7">
        <v>46074</v>
      </c>
      <c r="C24" s="8">
        <v>2832.37</v>
      </c>
      <c r="D24" s="9"/>
      <c r="E24" s="10">
        <v>25.5</v>
      </c>
      <c r="F24" s="40">
        <f t="shared" si="0"/>
        <v>72225.434999999998</v>
      </c>
      <c r="G24" s="20"/>
      <c r="H24" s="17"/>
      <c r="I24" s="18"/>
      <c r="J24" s="19"/>
    </row>
    <row r="25" spans="2:22" x14ac:dyDescent="0.25">
      <c r="B25" s="7">
        <v>46075</v>
      </c>
      <c r="C25" s="8">
        <v>2927.1844660194174</v>
      </c>
      <c r="D25" s="9"/>
      <c r="E25" s="10">
        <v>25.5</v>
      </c>
      <c r="F25" s="40">
        <f t="shared" si="0"/>
        <v>74643.203883495138</v>
      </c>
      <c r="G25" s="20"/>
      <c r="H25" s="17"/>
      <c r="I25" s="18"/>
      <c r="J25" s="19"/>
    </row>
    <row r="26" spans="2:22" x14ac:dyDescent="0.25">
      <c r="B26" s="7">
        <v>46076</v>
      </c>
      <c r="C26" s="8">
        <v>1456.3106796116504</v>
      </c>
      <c r="D26" s="9"/>
      <c r="E26" s="10">
        <v>25.5</v>
      </c>
      <c r="F26" s="40">
        <f t="shared" si="0"/>
        <v>37135.922330097084</v>
      </c>
      <c r="G26" s="20"/>
      <c r="H26" s="17"/>
      <c r="I26" s="18"/>
      <c r="J26" s="19"/>
    </row>
    <row r="27" spans="2:22" x14ac:dyDescent="0.25">
      <c r="B27" s="7">
        <v>46077</v>
      </c>
      <c r="C27" s="8">
        <v>0</v>
      </c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22" x14ac:dyDescent="0.25">
      <c r="B28" s="7">
        <v>46078</v>
      </c>
      <c r="C28" s="8">
        <v>1479.6116504854369</v>
      </c>
      <c r="D28" s="9"/>
      <c r="E28" s="10">
        <v>25.5</v>
      </c>
      <c r="F28" s="40">
        <f t="shared" si="0"/>
        <v>37730.097087378643</v>
      </c>
      <c r="G28" s="20"/>
      <c r="H28" s="17"/>
      <c r="I28" s="18"/>
      <c r="J28" s="19"/>
    </row>
    <row r="29" spans="2:22" x14ac:dyDescent="0.25">
      <c r="B29" s="7">
        <v>46079</v>
      </c>
      <c r="C29" s="8">
        <v>1456.3106796116504</v>
      </c>
      <c r="D29" s="9"/>
      <c r="E29" s="10">
        <v>25.5</v>
      </c>
      <c r="F29" s="40">
        <f t="shared" si="0"/>
        <v>37135.922330097084</v>
      </c>
      <c r="G29" s="20"/>
      <c r="H29" s="17"/>
      <c r="I29" s="18"/>
      <c r="J29" s="19"/>
    </row>
    <row r="30" spans="2:22" x14ac:dyDescent="0.25">
      <c r="B30" s="7">
        <v>46080</v>
      </c>
      <c r="C30" s="8">
        <v>1483.495145631068</v>
      </c>
      <c r="D30" s="9"/>
      <c r="E30" s="10">
        <v>25.5</v>
      </c>
      <c r="F30" s="40">
        <f t="shared" si="0"/>
        <v>37829.126213592237</v>
      </c>
      <c r="G30" s="20"/>
      <c r="H30" s="17"/>
      <c r="I30" s="18"/>
      <c r="J30" s="19"/>
    </row>
    <row r="31" spans="2:22" x14ac:dyDescent="0.25">
      <c r="B31" s="7">
        <v>46081</v>
      </c>
      <c r="C31" s="8">
        <v>1558.2524271844659</v>
      </c>
      <c r="D31" s="9"/>
      <c r="E31" s="10">
        <v>25.5</v>
      </c>
      <c r="F31" s="40">
        <f t="shared" si="0"/>
        <v>39735.436893203878</v>
      </c>
      <c r="G31" s="20"/>
      <c r="H31" s="17"/>
      <c r="I31" s="18"/>
      <c r="J31" s="19"/>
    </row>
    <row r="32" spans="2:22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21962.467087378642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250000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560042.91072815529</v>
      </c>
      <c r="L36" s="33">
        <f>J36-J4-J5-J6+J37</f>
        <v>565643.33983543678</v>
      </c>
    </row>
    <row r="37" spans="2:12" x14ac:dyDescent="0.25">
      <c r="B37" s="27" t="s">
        <v>14</v>
      </c>
      <c r="C37" s="32">
        <f>C35</f>
        <v>21962.467087378642</v>
      </c>
      <c r="D37" s="9">
        <f>D35/1.03</f>
        <v>0</v>
      </c>
      <c r="E37" s="10"/>
      <c r="F37" s="40">
        <f>SUM(F4:F36)</f>
        <v>560042.91072815529</v>
      </c>
      <c r="G37" s="20"/>
      <c r="H37" s="18" t="s">
        <v>15</v>
      </c>
      <c r="I37" s="18">
        <v>0.01</v>
      </c>
      <c r="J37" s="19">
        <f>J36*I37</f>
        <v>5600.4291072815531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315643.33983543678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tabSelected="1"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2743.6893203883496</v>
      </c>
      <c r="D4" s="9"/>
      <c r="E4" s="10">
        <v>25.5</v>
      </c>
      <c r="F4" s="40">
        <f>E4*C4</f>
        <v>69964.077669902923</v>
      </c>
      <c r="G4" s="12"/>
      <c r="H4" s="13" t="s">
        <v>6</v>
      </c>
      <c r="I4" s="14">
        <v>0.01</v>
      </c>
      <c r="J4" s="15"/>
    </row>
    <row r="5" spans="2:29" x14ac:dyDescent="0.25">
      <c r="B5" s="7">
        <v>46083</v>
      </c>
      <c r="C5" s="8">
        <v>0</v>
      </c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46084</v>
      </c>
      <c r="C6" s="8">
        <v>0</v>
      </c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>
        <v>0</v>
      </c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'ŞUBAT 2026'!J39*-1</f>
        <v>-315643.33983543678</v>
      </c>
    </row>
    <row r="8" spans="2:29" x14ac:dyDescent="0.25">
      <c r="B8" s="7">
        <v>46086</v>
      </c>
      <c r="C8" s="8">
        <v>0</v>
      </c>
      <c r="D8" s="9"/>
      <c r="E8" s="10">
        <v>25.5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46087</v>
      </c>
      <c r="C9" s="8">
        <v>0</v>
      </c>
      <c r="D9" s="9"/>
      <c r="E9" s="10">
        <v>25.5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46088</v>
      </c>
      <c r="C10" s="8">
        <v>0</v>
      </c>
      <c r="D10" s="9"/>
      <c r="E10" s="10">
        <v>25.5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46089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46090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46091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46092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46093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46094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46095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46096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46097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46098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46099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46100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46101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46102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46103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46104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46105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46106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46107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46108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46109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46110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3" x14ac:dyDescent="0.25">
      <c r="B33" s="7">
        <v>46111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3" ht="15.75" thickBot="1" x14ac:dyDescent="0.3">
      <c r="B34" s="7">
        <v>46112</v>
      </c>
      <c r="C34" s="42"/>
      <c r="D34" s="43"/>
      <c r="E34" s="10">
        <v>25.5</v>
      </c>
      <c r="F34" s="45">
        <f t="shared" si="0"/>
        <v>0</v>
      </c>
      <c r="G34" s="21"/>
      <c r="H34" s="22"/>
      <c r="I34" s="23"/>
      <c r="J34" s="24"/>
    </row>
    <row r="35" spans="2:13" x14ac:dyDescent="0.25">
      <c r="B35" s="48" t="s">
        <v>10</v>
      </c>
      <c r="C35" s="49">
        <f>SUM(C4:C34)</f>
        <v>2743.6893203883496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-315643.33983543678</v>
      </c>
    </row>
    <row r="36" spans="2:13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69964.077669902923</v>
      </c>
      <c r="L36" s="33">
        <f>J36-J4-J5-J6+J37</f>
        <v>70663.718446601953</v>
      </c>
    </row>
    <row r="37" spans="2:13" x14ac:dyDescent="0.25">
      <c r="B37" s="27" t="s">
        <v>14</v>
      </c>
      <c r="C37" s="32">
        <f>C35</f>
        <v>2743.6893203883496</v>
      </c>
      <c r="D37" s="9">
        <f>D35/1.03</f>
        <v>0</v>
      </c>
      <c r="E37" s="10"/>
      <c r="F37" s="40">
        <f>SUM(F4:F36)</f>
        <v>69964.077669902923</v>
      </c>
      <c r="G37" s="20"/>
      <c r="H37" s="18" t="s">
        <v>15</v>
      </c>
      <c r="I37" s="18">
        <v>0.01</v>
      </c>
      <c r="J37" s="19">
        <f>J36*I37</f>
        <v>699.64077669902929</v>
      </c>
    </row>
    <row r="38" spans="2:13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3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386307.05828203872</v>
      </c>
      <c r="L39" s="33"/>
      <c r="M39" s="33"/>
    </row>
    <row r="40" spans="2:13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3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3" x14ac:dyDescent="0.25">
      <c r="J42" s="33"/>
    </row>
    <row r="43" spans="2:13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46114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46115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46116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'MART 2026'!J39*-1</f>
        <v>-386307.05828203872</v>
      </c>
    </row>
    <row r="8" spans="2:29" x14ac:dyDescent="0.25">
      <c r="B8" s="7">
        <v>46117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46118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46119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46120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46121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46122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46123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46124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46125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46126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46127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46128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46129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46130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46131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46132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46133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46134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46135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46136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46137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46138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46139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46140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46141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46142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-386307.05828203872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386307.05828203872</v>
      </c>
      <c r="M39" s="18"/>
      <c r="N39" s="47">
        <f>J39+N34</f>
        <v>386307.05828203872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386307.05828203872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C31" sqref="C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46144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46145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'NİSAN 2026'!J39*-1</f>
        <v>-386307.05828203872</v>
      </c>
    </row>
    <row r="8" spans="2:29" x14ac:dyDescent="0.25">
      <c r="B8" s="7">
        <v>46147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46148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46149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46156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46157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46158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46159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46160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46161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46162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46163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46164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46165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46166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46167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46168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46169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46170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46171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46172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46173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-386307.05828203872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386307.05828203872</v>
      </c>
      <c r="M39" s="18"/>
      <c r="N39" s="47">
        <f>J39+N34</f>
        <v>386307.05828203872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386307.05828203872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2026-03-11T06:51:40Z</dcterms:modified>
</cp:coreProperties>
</file>